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workbookProtection lockStructure="1"/>
  <bookViews>
    <workbookView xWindow="14640" yWindow="750" windowWidth="13605" windowHeight="11760"/>
  </bookViews>
  <sheets>
    <sheet name="5450018_Родной язык" sheetId="1" r:id="rId1"/>
  </sheet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45" i="1"/>
  <c r="AI45"/>
  <c r="AJ44"/>
  <c r="AI44"/>
  <c r="AJ43"/>
  <c r="AI43"/>
  <c r="AJ42"/>
  <c r="AI42"/>
  <c r="AJ41"/>
  <c r="AI41"/>
  <c r="AJ40"/>
  <c r="AI40"/>
  <c r="AJ39"/>
  <c r="AI39"/>
  <c r="AJ38"/>
  <c r="AI38"/>
  <c r="AJ37"/>
  <c r="AI37"/>
  <c r="AJ36"/>
  <c r="AI36"/>
  <c r="AJ35"/>
  <c r="AI35"/>
  <c r="AJ34"/>
  <c r="AI34"/>
  <c r="AJ33"/>
  <c r="AI33"/>
  <c r="AJ32"/>
  <c r="AI32"/>
  <c r="AJ31"/>
  <c r="AI31"/>
  <c r="AJ30"/>
  <c r="AI30"/>
  <c r="AJ29"/>
  <c r="AI29"/>
  <c r="AJ28"/>
  <c r="AI28"/>
  <c r="AJ27"/>
  <c r="AI27"/>
  <c r="AJ26"/>
  <c r="AI26"/>
  <c r="AJ25"/>
  <c r="AI25"/>
  <c r="AJ24"/>
  <c r="AI24"/>
  <c r="AJ23"/>
  <c r="AI23"/>
  <c r="AI22"/>
  <c r="AJ22" s="1"/>
  <c r="AI21"/>
  <c r="AJ21" s="1"/>
  <c r="AI20"/>
  <c r="AJ20" s="1"/>
  <c r="AI19"/>
  <c r="AJ19" s="1"/>
  <c r="AI18"/>
  <c r="AJ18" s="1"/>
  <c r="AI17"/>
  <c r="AJ17" s="1"/>
  <c r="AI16"/>
  <c r="AJ16" s="1"/>
  <c r="AI15"/>
  <c r="AJ15" s="1"/>
  <c r="AI14"/>
  <c r="AJ14" s="1"/>
  <c r="AI13"/>
  <c r="AJ13" s="1"/>
  <c r="AI12"/>
  <c r="AJ12" s="1"/>
  <c r="AI11"/>
  <c r="AJ11" s="1"/>
  <c r="AI10"/>
  <c r="AJ10" s="1"/>
  <c r="AI9"/>
  <c r="AJ9" s="1"/>
  <c r="AI8"/>
  <c r="AJ8" s="1"/>
  <c r="AI7"/>
  <c r="AJ7" s="1"/>
  <c r="AI6"/>
  <c r="AJ6" s="1"/>
</calcChain>
</file>

<file path=xl/sharedStrings.xml><?xml version="1.0" encoding="utf-8"?>
<sst xmlns="http://schemas.openxmlformats.org/spreadsheetml/2006/main" count="59" uniqueCount="45">
  <si>
    <t>Ведомость результатов РДР в 10-x классах за 2025 год (МБОУ СОШ №17 город Дербент)</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</si>
  <si>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</si>
  <si>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</si>
  <si>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</si>
  <si>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</si>
  <si>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</si>
  <si>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</si>
  <si>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</si>
  <si>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</si>
  <si>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</si>
  <si>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</si>
  <si>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</si>
  <si>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</si>
  <si>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</si>
  <si>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</si>
  <si>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</si>
  <si>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</si>
  <si>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</si>
  <si>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</si>
  <si>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</si>
  <si>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</si>
  <si>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</si>
  <si>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</si>
  <si>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</si>
  <si>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</si>
  <si>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</si>
  <si>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</si>
  <si>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</si>
  <si>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</si>
  <si>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</si>
  <si>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</si>
  <si>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</si>
  <si>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</si>
  <si>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</si>
  <si>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</si>
  <si>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</si>
  <si>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</si>
  <si>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</si>
  <si>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</si>
  <si>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</si>
  <si>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</si>
  <si>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</si>
  <si>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Лезгинский язык</t>
  </si>
  <si>
    <t>Даргинcкий язык</t>
  </si>
  <si>
    <t>Табасаранский язык</t>
  </si>
</sst>
</file>

<file path=xl/styles.xml><?xml version="1.0" encoding="utf-8"?>
<styleSheet xmlns="http://schemas.openxmlformats.org/spreadsheetml/2006/main">
  <fonts count="3">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14" fontId="1" fillId="0" borderId="0" xfId="0" applyNumberFormat="1" applyFont="1" applyAlignment="1" applyProtection="1">
      <alignment horizontal="center" vertical="center"/>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AK45"/>
  <sheetViews>
    <sheetView tabSelected="1" workbookViewId="0">
      <pane xSplit="4" ySplit="5" topLeftCell="E6" activePane="bottomRight" state="frozen"/>
      <selection pane="topRight" activeCell="E1" sqref="E1"/>
      <selection pane="bottomLeft" activeCell="A6" sqref="A6"/>
      <selection pane="bottomRight" activeCell="G3" sqref="G3"/>
    </sheetView>
  </sheetViews>
  <sheetFormatPr defaultRowHeight="15"/>
  <cols>
    <col min="1" max="1" width="3.140625" bestFit="1" customWidth="1"/>
    <col min="2" max="2" width="18.42578125" bestFit="1" customWidth="1"/>
    <col min="3" max="3" width="10.140625" bestFit="1" customWidth="1"/>
    <col min="4" max="4" width="8.42578125" bestFit="1" customWidth="1"/>
    <col min="5" max="13" width="4.140625" bestFit="1" customWidth="1"/>
    <col min="14" max="34" width="5.140625" bestFit="1" customWidth="1"/>
    <col min="35" max="35" width="14.140625" bestFit="1" customWidth="1"/>
    <col min="36" max="36" width="7.85546875" bestFit="1" customWidth="1"/>
    <col min="37" max="37" width="24.140625" bestFit="1" customWidth="1"/>
  </cols>
  <sheetData>
    <row r="1" spans="1:37" ht="17.25">
      <c r="A1" s="6"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1"/>
    </row>
    <row r="2" spans="1:37">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c r="A3" s="1"/>
      <c r="B3" s="1" t="s">
        <v>2</v>
      </c>
      <c r="C3" s="8">
        <v>46002</v>
      </c>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c r="A4" s="5" t="s">
        <v>4</v>
      </c>
      <c r="B4" s="5" t="s">
        <v>5</v>
      </c>
      <c r="C4" s="5" t="s">
        <v>6</v>
      </c>
      <c r="D4" s="5" t="s">
        <v>7</v>
      </c>
      <c r="E4" s="5" t="s">
        <v>8</v>
      </c>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t="s">
        <v>39</v>
      </c>
      <c r="AJ4" s="5" t="s">
        <v>40</v>
      </c>
      <c r="AK4" s="5" t="s">
        <v>41</v>
      </c>
    </row>
    <row r="5" spans="1:37">
      <c r="A5" s="5"/>
      <c r="B5" s="5"/>
      <c r="C5" s="5"/>
      <c r="D5" s="5"/>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5"/>
      <c r="AJ5" s="5"/>
      <c r="AK5" s="5"/>
    </row>
    <row r="6" spans="1:37">
      <c r="A6" s="3">
        <v>1</v>
      </c>
      <c r="B6" s="3">
        <v>5450018001</v>
      </c>
      <c r="C6" s="4">
        <v>10</v>
      </c>
      <c r="D6" s="4">
        <v>1</v>
      </c>
      <c r="E6" s="4">
        <v>0</v>
      </c>
      <c r="F6" s="4">
        <v>1</v>
      </c>
      <c r="G6" s="4">
        <v>1</v>
      </c>
      <c r="H6" s="4">
        <v>1</v>
      </c>
      <c r="I6" s="4">
        <v>1</v>
      </c>
      <c r="J6" s="4">
        <v>1</v>
      </c>
      <c r="K6" s="4">
        <v>1</v>
      </c>
      <c r="L6" s="4">
        <v>1</v>
      </c>
      <c r="M6" s="4">
        <v>1</v>
      </c>
      <c r="N6" s="4">
        <v>1</v>
      </c>
      <c r="O6" s="4">
        <v>1</v>
      </c>
      <c r="P6" s="4">
        <v>0</v>
      </c>
      <c r="Q6" s="4">
        <v>1</v>
      </c>
      <c r="R6" s="4">
        <v>1</v>
      </c>
      <c r="S6" s="4">
        <v>1</v>
      </c>
      <c r="T6" s="4">
        <v>1</v>
      </c>
      <c r="U6" s="4">
        <v>0</v>
      </c>
      <c r="V6" s="4">
        <v>1</v>
      </c>
      <c r="W6" s="4">
        <v>0</v>
      </c>
      <c r="X6" s="4">
        <v>1</v>
      </c>
      <c r="Y6" s="4">
        <v>0</v>
      </c>
      <c r="Z6" s="4">
        <v>0</v>
      </c>
      <c r="AA6" s="4">
        <v>1</v>
      </c>
      <c r="AB6" s="4">
        <v>1</v>
      </c>
      <c r="AC6" s="4">
        <v>1</v>
      </c>
      <c r="AD6" s="4">
        <v>1</v>
      </c>
      <c r="AE6" s="4">
        <v>0</v>
      </c>
      <c r="AF6" s="4">
        <v>1</v>
      </c>
      <c r="AG6" s="4">
        <v>1</v>
      </c>
      <c r="AH6" s="4">
        <v>1</v>
      </c>
      <c r="AI6" s="3">
        <f>SUM($E$6:$AH$6)</f>
        <v>23</v>
      </c>
      <c r="AJ6" s="3">
        <f>IF(AND($AI$6&gt;=19,$AI$6&lt;=26),4,IF(AND($AI$6&gt;=9,$AI$6&lt;=18),3,IF($AI$6&gt;=27, 5,2)))</f>
        <v>4</v>
      </c>
      <c r="AK6" s="4" t="s">
        <v>42</v>
      </c>
    </row>
    <row r="7" spans="1:37">
      <c r="A7" s="3">
        <v>2</v>
      </c>
      <c r="B7" s="3">
        <v>5450018002</v>
      </c>
      <c r="C7" s="4">
        <v>10</v>
      </c>
      <c r="D7" s="4">
        <v>1</v>
      </c>
      <c r="E7" s="4">
        <v>0</v>
      </c>
      <c r="F7" s="4">
        <v>0</v>
      </c>
      <c r="G7" s="4">
        <v>0</v>
      </c>
      <c r="H7" s="4">
        <v>1</v>
      </c>
      <c r="I7" s="4">
        <v>1</v>
      </c>
      <c r="J7" s="4">
        <v>1</v>
      </c>
      <c r="K7" s="4">
        <v>1</v>
      </c>
      <c r="L7" s="4">
        <v>1</v>
      </c>
      <c r="M7" s="4">
        <v>1</v>
      </c>
      <c r="N7" s="4">
        <v>1</v>
      </c>
      <c r="O7" s="4">
        <v>0</v>
      </c>
      <c r="P7" s="4">
        <v>0</v>
      </c>
      <c r="Q7" s="4">
        <v>1</v>
      </c>
      <c r="R7" s="4">
        <v>1</v>
      </c>
      <c r="S7" s="4">
        <v>1</v>
      </c>
      <c r="T7" s="4">
        <v>1</v>
      </c>
      <c r="U7" s="4">
        <v>1</v>
      </c>
      <c r="V7" s="4">
        <v>1</v>
      </c>
      <c r="W7" s="4">
        <v>0</v>
      </c>
      <c r="X7" s="4">
        <v>1</v>
      </c>
      <c r="Y7" s="4">
        <v>0</v>
      </c>
      <c r="Z7" s="4">
        <v>0</v>
      </c>
      <c r="AA7" s="4">
        <v>1</v>
      </c>
      <c r="AB7" s="4">
        <v>1</v>
      </c>
      <c r="AC7" s="4">
        <v>1</v>
      </c>
      <c r="AD7" s="4">
        <v>1</v>
      </c>
      <c r="AE7" s="4">
        <v>0</v>
      </c>
      <c r="AF7" s="4">
        <v>0</v>
      </c>
      <c r="AG7" s="4">
        <v>1</v>
      </c>
      <c r="AH7" s="4">
        <v>1</v>
      </c>
      <c r="AI7" s="3">
        <f>SUM($E$7:$AH$7)</f>
        <v>20</v>
      </c>
      <c r="AJ7" s="3">
        <f>IF(AND($AI$7&gt;=19,$AI$7&lt;=26),4,IF(AND($AI$7&gt;=9,$AI$7&lt;=18),3,IF($AI$7&gt;=27, 5,2)))</f>
        <v>4</v>
      </c>
      <c r="AK7" s="4" t="s">
        <v>42</v>
      </c>
    </row>
    <row r="8" spans="1:37">
      <c r="A8" s="3">
        <v>3</v>
      </c>
      <c r="B8" s="3">
        <v>5450018003</v>
      </c>
      <c r="C8" s="4">
        <v>10</v>
      </c>
      <c r="D8" s="4">
        <v>2</v>
      </c>
      <c r="E8" s="4">
        <v>1</v>
      </c>
      <c r="F8" s="4">
        <v>1</v>
      </c>
      <c r="G8" s="4">
        <v>1</v>
      </c>
      <c r="H8" s="4">
        <v>0</v>
      </c>
      <c r="I8" s="4">
        <v>1</v>
      </c>
      <c r="J8" s="4">
        <v>0</v>
      </c>
      <c r="K8" s="4">
        <v>1</v>
      </c>
      <c r="L8" s="4">
        <v>1</v>
      </c>
      <c r="M8" s="4">
        <v>1</v>
      </c>
      <c r="N8" s="4">
        <v>1</v>
      </c>
      <c r="O8" s="4">
        <v>0</v>
      </c>
      <c r="P8" s="4">
        <v>1</v>
      </c>
      <c r="Q8" s="4">
        <v>1</v>
      </c>
      <c r="R8" s="4">
        <v>1</v>
      </c>
      <c r="S8" s="4">
        <v>1</v>
      </c>
      <c r="T8" s="4">
        <v>0</v>
      </c>
      <c r="U8" s="4">
        <v>1</v>
      </c>
      <c r="V8" s="4">
        <v>1</v>
      </c>
      <c r="W8" s="4">
        <v>1</v>
      </c>
      <c r="X8" s="4">
        <v>1</v>
      </c>
      <c r="Y8" s="4">
        <v>0</v>
      </c>
      <c r="Z8" s="4">
        <v>0</v>
      </c>
      <c r="AA8" s="4">
        <v>0</v>
      </c>
      <c r="AB8" s="4">
        <v>0</v>
      </c>
      <c r="AC8" s="4">
        <v>1</v>
      </c>
      <c r="AD8" s="4">
        <v>1</v>
      </c>
      <c r="AE8" s="4">
        <v>0</v>
      </c>
      <c r="AF8" s="4">
        <v>0</v>
      </c>
      <c r="AG8" s="4">
        <v>0</v>
      </c>
      <c r="AH8" s="4">
        <v>0</v>
      </c>
      <c r="AI8" s="3">
        <f>SUM($E$8:$AH$8)</f>
        <v>18</v>
      </c>
      <c r="AJ8" s="3">
        <f>IF(AND($AI$8&gt;=19,$AI$8&lt;=26),4,IF(AND($AI$8&gt;=9,$AI$8&lt;=18),3,IF($AI$8&gt;=27, 5,2)))</f>
        <v>3</v>
      </c>
      <c r="AK8" s="4" t="s">
        <v>42</v>
      </c>
    </row>
    <row r="9" spans="1:37">
      <c r="A9" s="3">
        <v>4</v>
      </c>
      <c r="B9" s="3">
        <v>5450018004</v>
      </c>
      <c r="C9" s="4">
        <v>10</v>
      </c>
      <c r="D9" s="4">
        <v>2</v>
      </c>
      <c r="E9" s="4">
        <v>0</v>
      </c>
      <c r="F9" s="4">
        <v>1</v>
      </c>
      <c r="G9" s="4">
        <v>0</v>
      </c>
      <c r="H9" s="4">
        <v>0</v>
      </c>
      <c r="I9" s="4">
        <v>1</v>
      </c>
      <c r="J9" s="4">
        <v>0</v>
      </c>
      <c r="K9" s="4">
        <v>0</v>
      </c>
      <c r="L9" s="4">
        <v>1</v>
      </c>
      <c r="M9" s="4">
        <v>0</v>
      </c>
      <c r="N9" s="4">
        <v>1</v>
      </c>
      <c r="O9" s="4">
        <v>1</v>
      </c>
      <c r="P9" s="4">
        <v>1</v>
      </c>
      <c r="Q9" s="4">
        <v>1</v>
      </c>
      <c r="R9" s="4">
        <v>1</v>
      </c>
      <c r="S9" s="4">
        <v>1</v>
      </c>
      <c r="T9" s="4">
        <v>0</v>
      </c>
      <c r="U9" s="4">
        <v>1</v>
      </c>
      <c r="V9" s="4">
        <v>1</v>
      </c>
      <c r="W9" s="4">
        <v>0</v>
      </c>
      <c r="X9" s="4">
        <v>1</v>
      </c>
      <c r="Y9" s="4">
        <v>0</v>
      </c>
      <c r="Z9" s="4">
        <v>0</v>
      </c>
      <c r="AA9" s="4">
        <v>0</v>
      </c>
      <c r="AB9" s="4">
        <v>0</v>
      </c>
      <c r="AC9" s="4">
        <v>0</v>
      </c>
      <c r="AD9" s="4">
        <v>1</v>
      </c>
      <c r="AE9" s="4">
        <v>0</v>
      </c>
      <c r="AF9" s="4">
        <v>1</v>
      </c>
      <c r="AG9" s="4">
        <v>1</v>
      </c>
      <c r="AH9" s="4">
        <v>1</v>
      </c>
      <c r="AI9" s="3">
        <f>SUM($E$9:$AH$9)</f>
        <v>16</v>
      </c>
      <c r="AJ9" s="3">
        <f>IF(AND($AI$9&gt;=19,$AI$9&lt;=26),4,IF(AND($AI$9&gt;=9,$AI$9&lt;=18),3,IF($AI$9&gt;=27, 5,2)))</f>
        <v>3</v>
      </c>
      <c r="AK9" s="4" t="s">
        <v>42</v>
      </c>
    </row>
    <row r="10" spans="1:37">
      <c r="A10" s="3">
        <v>5</v>
      </c>
      <c r="B10" s="3">
        <v>5450018005</v>
      </c>
      <c r="C10" s="4">
        <v>10</v>
      </c>
      <c r="D10" s="4">
        <v>1</v>
      </c>
      <c r="E10" s="4">
        <v>0</v>
      </c>
      <c r="F10" s="4">
        <v>1</v>
      </c>
      <c r="G10" s="4">
        <v>1</v>
      </c>
      <c r="H10" s="4">
        <v>1</v>
      </c>
      <c r="I10" s="4">
        <v>1</v>
      </c>
      <c r="J10" s="4">
        <v>0</v>
      </c>
      <c r="K10" s="4">
        <v>1</v>
      </c>
      <c r="L10" s="4">
        <v>1</v>
      </c>
      <c r="M10" s="4">
        <v>1</v>
      </c>
      <c r="N10" s="4">
        <v>1</v>
      </c>
      <c r="O10" s="4">
        <v>0</v>
      </c>
      <c r="P10" s="4">
        <v>1</v>
      </c>
      <c r="Q10" s="4">
        <v>1</v>
      </c>
      <c r="R10" s="4">
        <v>1</v>
      </c>
      <c r="S10" s="4">
        <v>1</v>
      </c>
      <c r="T10" s="4">
        <v>1</v>
      </c>
      <c r="U10" s="4">
        <v>1</v>
      </c>
      <c r="V10" s="4">
        <v>1</v>
      </c>
      <c r="W10" s="4">
        <v>0</v>
      </c>
      <c r="X10" s="4">
        <v>1</v>
      </c>
      <c r="Y10" s="4">
        <v>0</v>
      </c>
      <c r="Z10" s="4">
        <v>0</v>
      </c>
      <c r="AA10" s="4">
        <v>1</v>
      </c>
      <c r="AB10" s="4">
        <v>1</v>
      </c>
      <c r="AC10" s="4">
        <v>1</v>
      </c>
      <c r="AD10" s="4">
        <v>1</v>
      </c>
      <c r="AE10" s="4">
        <v>0</v>
      </c>
      <c r="AF10" s="4">
        <v>0</v>
      </c>
      <c r="AG10" s="4">
        <v>1</v>
      </c>
      <c r="AH10" s="4">
        <v>1</v>
      </c>
      <c r="AI10" s="3">
        <f>SUM($E$10:$AH$10)</f>
        <v>22</v>
      </c>
      <c r="AJ10" s="3">
        <f>IF(AND($AI$10&gt;=19,$AI$10&lt;=26),4,IF(AND($AI$10&gt;=9,$AI$10&lt;=18),3,IF($AI$10&gt;=27, 5,2)))</f>
        <v>4</v>
      </c>
      <c r="AK10" s="4" t="s">
        <v>42</v>
      </c>
    </row>
    <row r="11" spans="1:37">
      <c r="A11" s="3">
        <v>6</v>
      </c>
      <c r="B11" s="3">
        <v>5450018006</v>
      </c>
      <c r="C11" s="4">
        <v>10</v>
      </c>
      <c r="D11" s="4">
        <v>1</v>
      </c>
      <c r="E11" s="4">
        <v>0</v>
      </c>
      <c r="F11" s="4">
        <v>1</v>
      </c>
      <c r="G11" s="4">
        <v>1</v>
      </c>
      <c r="H11" s="4">
        <v>1</v>
      </c>
      <c r="I11" s="4">
        <v>1</v>
      </c>
      <c r="J11" s="4">
        <v>1</v>
      </c>
      <c r="K11" s="4">
        <v>1</v>
      </c>
      <c r="L11" s="4">
        <v>1</v>
      </c>
      <c r="M11" s="4">
        <v>0</v>
      </c>
      <c r="N11" s="4">
        <v>0</v>
      </c>
      <c r="O11" s="4">
        <v>0</v>
      </c>
      <c r="P11" s="4">
        <v>1</v>
      </c>
      <c r="Q11" s="4">
        <v>1</v>
      </c>
      <c r="R11" s="4">
        <v>0</v>
      </c>
      <c r="S11" s="4">
        <v>0</v>
      </c>
      <c r="T11" s="4">
        <v>0</v>
      </c>
      <c r="U11" s="4">
        <v>1</v>
      </c>
      <c r="V11" s="4">
        <v>1</v>
      </c>
      <c r="W11" s="4">
        <v>1</v>
      </c>
      <c r="X11" s="4">
        <v>0</v>
      </c>
      <c r="Y11" s="4">
        <v>1</v>
      </c>
      <c r="Z11" s="4">
        <v>1</v>
      </c>
      <c r="AA11" s="4">
        <v>1</v>
      </c>
      <c r="AB11" s="4">
        <v>1</v>
      </c>
      <c r="AC11" s="4">
        <v>1</v>
      </c>
      <c r="AD11" s="4">
        <v>1</v>
      </c>
      <c r="AE11" s="4">
        <v>1</v>
      </c>
      <c r="AF11" s="4">
        <v>1</v>
      </c>
      <c r="AG11" s="4">
        <v>1</v>
      </c>
      <c r="AH11" s="4">
        <v>0</v>
      </c>
      <c r="AI11" s="3">
        <f>SUM($E$11:$AH$11)</f>
        <v>21</v>
      </c>
      <c r="AJ11" s="3">
        <f>IF(AND($AI$11&gt;=19,$AI$11&lt;=26),4,IF(AND($AI$11&gt;=9,$AI$11&lt;=18),3,IF($AI$11&gt;=27, 5,2)))</f>
        <v>4</v>
      </c>
      <c r="AK11" s="4" t="s">
        <v>44</v>
      </c>
    </row>
    <row r="12" spans="1:37">
      <c r="A12" s="3">
        <v>7</v>
      </c>
      <c r="B12" s="3">
        <v>5450018007</v>
      </c>
      <c r="C12" s="4">
        <v>10</v>
      </c>
      <c r="D12" s="4">
        <v>1</v>
      </c>
      <c r="E12" s="4">
        <v>1</v>
      </c>
      <c r="F12" s="4">
        <v>1</v>
      </c>
      <c r="G12" s="4">
        <v>0</v>
      </c>
      <c r="H12" s="4">
        <v>1</v>
      </c>
      <c r="I12" s="4">
        <v>0</v>
      </c>
      <c r="J12" s="4">
        <v>1</v>
      </c>
      <c r="K12" s="4">
        <v>1</v>
      </c>
      <c r="L12" s="4">
        <v>1</v>
      </c>
      <c r="M12" s="4">
        <v>1</v>
      </c>
      <c r="N12" s="4">
        <v>1</v>
      </c>
      <c r="O12" s="4">
        <v>0</v>
      </c>
      <c r="P12" s="4">
        <v>1</v>
      </c>
      <c r="Q12" s="4">
        <v>1</v>
      </c>
      <c r="R12" s="4">
        <v>1</v>
      </c>
      <c r="S12" s="4">
        <v>0</v>
      </c>
      <c r="T12" s="4">
        <v>0</v>
      </c>
      <c r="U12" s="4">
        <v>0</v>
      </c>
      <c r="V12" s="4">
        <v>1</v>
      </c>
      <c r="W12" s="4">
        <v>1</v>
      </c>
      <c r="X12" s="4">
        <v>0</v>
      </c>
      <c r="Y12" s="4">
        <v>0</v>
      </c>
      <c r="Z12" s="4">
        <v>0</v>
      </c>
      <c r="AA12" s="4">
        <v>0</v>
      </c>
      <c r="AB12" s="4">
        <v>0</v>
      </c>
      <c r="AC12" s="4">
        <v>1</v>
      </c>
      <c r="AD12" s="4">
        <v>1</v>
      </c>
      <c r="AE12" s="4">
        <v>1</v>
      </c>
      <c r="AF12" s="4">
        <v>1</v>
      </c>
      <c r="AG12" s="4">
        <v>1</v>
      </c>
      <c r="AH12" s="4">
        <v>1</v>
      </c>
      <c r="AI12" s="3">
        <f>SUM($E$12:$AH$12)</f>
        <v>19</v>
      </c>
      <c r="AJ12" s="3">
        <f>IF(AND($AI$12&gt;=19,$AI$12&lt;=26),4,IF(AND($AI$12&gt;=9,$AI$12&lt;=18),3,IF($AI$12&gt;=27, 5,2)))</f>
        <v>4</v>
      </c>
      <c r="AK12" s="4" t="s">
        <v>44</v>
      </c>
    </row>
    <row r="13" spans="1:37">
      <c r="A13" s="3">
        <v>8</v>
      </c>
      <c r="B13" s="3">
        <v>5450018008</v>
      </c>
      <c r="C13" s="4">
        <v>10</v>
      </c>
      <c r="D13" s="4">
        <v>2</v>
      </c>
      <c r="E13" s="4">
        <v>1</v>
      </c>
      <c r="F13" s="4">
        <v>1</v>
      </c>
      <c r="G13" s="4">
        <v>1</v>
      </c>
      <c r="H13" s="4">
        <v>1</v>
      </c>
      <c r="I13" s="4">
        <v>1</v>
      </c>
      <c r="J13" s="4">
        <v>1</v>
      </c>
      <c r="K13" s="4">
        <v>1</v>
      </c>
      <c r="L13" s="4">
        <v>1</v>
      </c>
      <c r="M13" s="4">
        <v>1</v>
      </c>
      <c r="N13" s="4">
        <v>1</v>
      </c>
      <c r="O13" s="4">
        <v>1</v>
      </c>
      <c r="P13" s="4">
        <v>1</v>
      </c>
      <c r="Q13" s="4">
        <v>1</v>
      </c>
      <c r="R13" s="4">
        <v>1</v>
      </c>
      <c r="S13" s="4">
        <v>1</v>
      </c>
      <c r="T13" s="4">
        <v>1</v>
      </c>
      <c r="U13" s="4">
        <v>0</v>
      </c>
      <c r="V13" s="4">
        <v>0</v>
      </c>
      <c r="W13" s="4">
        <v>1</v>
      </c>
      <c r="X13" s="4">
        <v>1</v>
      </c>
      <c r="Y13" s="4">
        <v>1</v>
      </c>
      <c r="Z13" s="4">
        <v>1</v>
      </c>
      <c r="AA13" s="4">
        <v>1</v>
      </c>
      <c r="AB13" s="4">
        <v>0</v>
      </c>
      <c r="AC13" s="4">
        <v>1</v>
      </c>
      <c r="AD13" s="4">
        <v>1</v>
      </c>
      <c r="AE13" s="4">
        <v>0</v>
      </c>
      <c r="AF13" s="4">
        <v>0</v>
      </c>
      <c r="AG13" s="4">
        <v>0</v>
      </c>
      <c r="AH13" s="4">
        <v>1</v>
      </c>
      <c r="AI13" s="3">
        <f>SUM($E$13:$AH$13)</f>
        <v>24</v>
      </c>
      <c r="AJ13" s="3">
        <f>IF(AND($AI$13&gt;=19,$AI$13&lt;=26),4,IF(AND($AI$13&gt;=9,$AI$13&lt;=18),3,IF($AI$13&gt;=27, 5,2)))</f>
        <v>4</v>
      </c>
      <c r="AK13" s="4" t="s">
        <v>44</v>
      </c>
    </row>
    <row r="14" spans="1:37">
      <c r="A14" s="3">
        <v>9</v>
      </c>
      <c r="B14" s="3">
        <v>5450018009</v>
      </c>
      <c r="C14" s="4">
        <v>10</v>
      </c>
      <c r="D14" s="4">
        <v>2</v>
      </c>
      <c r="E14" s="4">
        <v>0</v>
      </c>
      <c r="F14" s="4">
        <v>1</v>
      </c>
      <c r="G14" s="4">
        <v>1</v>
      </c>
      <c r="H14" s="4">
        <v>1</v>
      </c>
      <c r="I14" s="4">
        <v>0</v>
      </c>
      <c r="J14" s="4">
        <v>0</v>
      </c>
      <c r="K14" s="4">
        <v>1</v>
      </c>
      <c r="L14" s="4">
        <v>1</v>
      </c>
      <c r="M14" s="4">
        <v>1</v>
      </c>
      <c r="N14" s="4">
        <v>0</v>
      </c>
      <c r="O14" s="4">
        <v>1</v>
      </c>
      <c r="P14" s="4">
        <v>0</v>
      </c>
      <c r="Q14" s="4">
        <v>1</v>
      </c>
      <c r="R14" s="4">
        <v>1</v>
      </c>
      <c r="S14" s="4">
        <v>0</v>
      </c>
      <c r="T14" s="4">
        <v>1</v>
      </c>
      <c r="U14" s="4">
        <v>0</v>
      </c>
      <c r="V14" s="4">
        <v>0</v>
      </c>
      <c r="W14" s="4">
        <v>1</v>
      </c>
      <c r="X14" s="4">
        <v>1</v>
      </c>
      <c r="Y14" s="4">
        <v>0</v>
      </c>
      <c r="Z14" s="4">
        <v>1</v>
      </c>
      <c r="AA14" s="4">
        <v>0</v>
      </c>
      <c r="AB14" s="4">
        <v>0</v>
      </c>
      <c r="AC14" s="4">
        <v>0</v>
      </c>
      <c r="AD14" s="4">
        <v>0</v>
      </c>
      <c r="AE14" s="4">
        <v>0</v>
      </c>
      <c r="AF14" s="4">
        <v>0</v>
      </c>
      <c r="AG14" s="4">
        <v>1</v>
      </c>
      <c r="AH14" s="4">
        <v>1</v>
      </c>
      <c r="AI14" s="3">
        <f>SUM($E$14:$AH$14)</f>
        <v>15</v>
      </c>
      <c r="AJ14" s="3">
        <f>IF(AND($AI$14&gt;=19,$AI$14&lt;=26),4,IF(AND($AI$14&gt;=9,$AI$14&lt;=18),3,IF($AI$14&gt;=27, 5,2)))</f>
        <v>3</v>
      </c>
      <c r="AK14" s="4" t="s">
        <v>44</v>
      </c>
    </row>
    <row r="15" spans="1:37">
      <c r="A15" s="3">
        <v>10</v>
      </c>
      <c r="B15" s="3">
        <v>5450018010</v>
      </c>
      <c r="C15" s="4">
        <v>10</v>
      </c>
      <c r="D15" s="4">
        <v>1</v>
      </c>
      <c r="E15" s="4">
        <v>1</v>
      </c>
      <c r="F15" s="4">
        <v>1</v>
      </c>
      <c r="G15" s="4">
        <v>0</v>
      </c>
      <c r="H15" s="4">
        <v>1</v>
      </c>
      <c r="I15" s="4">
        <v>0</v>
      </c>
      <c r="J15" s="4">
        <v>0</v>
      </c>
      <c r="K15" s="4">
        <v>0</v>
      </c>
      <c r="L15" s="4">
        <v>1</v>
      </c>
      <c r="M15" s="4">
        <v>0</v>
      </c>
      <c r="N15" s="4">
        <v>1</v>
      </c>
      <c r="O15" s="4">
        <v>0</v>
      </c>
      <c r="P15" s="4">
        <v>1</v>
      </c>
      <c r="Q15" s="4">
        <v>1</v>
      </c>
      <c r="R15" s="4">
        <v>0</v>
      </c>
      <c r="S15" s="4">
        <v>0</v>
      </c>
      <c r="T15" s="4">
        <v>0</v>
      </c>
      <c r="U15" s="4">
        <v>0</v>
      </c>
      <c r="V15" s="4">
        <v>0</v>
      </c>
      <c r="W15" s="4">
        <v>0</v>
      </c>
      <c r="X15" s="4">
        <v>0</v>
      </c>
      <c r="Y15" s="4">
        <v>0</v>
      </c>
      <c r="Z15" s="4">
        <v>0</v>
      </c>
      <c r="AA15" s="4">
        <v>0</v>
      </c>
      <c r="AB15" s="4">
        <v>0</v>
      </c>
      <c r="AC15" s="4">
        <v>1</v>
      </c>
      <c r="AD15" s="4">
        <v>1</v>
      </c>
      <c r="AE15" s="4">
        <v>1</v>
      </c>
      <c r="AF15" s="4">
        <v>1</v>
      </c>
      <c r="AG15" s="4">
        <v>1</v>
      </c>
      <c r="AH15" s="4">
        <v>1</v>
      </c>
      <c r="AI15" s="3">
        <f>SUM($E$15:$AH$15)</f>
        <v>13</v>
      </c>
      <c r="AJ15" s="3">
        <f>IF(AND($AI$15&gt;=19,$AI$15&lt;=26),4,IF(AND($AI$15&gt;=9,$AI$15&lt;=18),3,IF($AI$15&gt;=27, 5,2)))</f>
        <v>3</v>
      </c>
      <c r="AK15" s="4" t="s">
        <v>44</v>
      </c>
    </row>
    <row r="16" spans="1:37">
      <c r="A16" s="3">
        <v>11</v>
      </c>
      <c r="B16" s="3">
        <v>5450018011</v>
      </c>
      <c r="C16" s="4">
        <v>10</v>
      </c>
      <c r="D16" s="4">
        <v>2</v>
      </c>
      <c r="E16" s="4">
        <v>1</v>
      </c>
      <c r="F16" s="4">
        <v>1</v>
      </c>
      <c r="G16" s="4">
        <v>1</v>
      </c>
      <c r="H16" s="4">
        <v>1</v>
      </c>
      <c r="I16" s="4">
        <v>0</v>
      </c>
      <c r="J16" s="4">
        <v>1</v>
      </c>
      <c r="K16" s="4">
        <v>1</v>
      </c>
      <c r="L16" s="4">
        <v>1</v>
      </c>
      <c r="M16" s="4">
        <v>0</v>
      </c>
      <c r="N16" s="4">
        <v>1</v>
      </c>
      <c r="O16" s="4">
        <v>0</v>
      </c>
      <c r="P16" s="4">
        <v>1</v>
      </c>
      <c r="Q16" s="4">
        <v>1</v>
      </c>
      <c r="R16" s="4">
        <v>0</v>
      </c>
      <c r="S16" s="4">
        <v>1</v>
      </c>
      <c r="T16" s="4">
        <v>0</v>
      </c>
      <c r="U16" s="4">
        <v>0</v>
      </c>
      <c r="V16" s="4">
        <v>0</v>
      </c>
      <c r="W16" s="4">
        <v>0</v>
      </c>
      <c r="X16" s="4">
        <v>0</v>
      </c>
      <c r="Y16" s="4">
        <v>1</v>
      </c>
      <c r="Z16" s="4">
        <v>0</v>
      </c>
      <c r="AA16" s="4">
        <v>1</v>
      </c>
      <c r="AB16" s="4">
        <v>1</v>
      </c>
      <c r="AC16" s="4">
        <v>1</v>
      </c>
      <c r="AD16" s="4">
        <v>0</v>
      </c>
      <c r="AE16" s="4">
        <v>0</v>
      </c>
      <c r="AF16" s="4">
        <v>0</v>
      </c>
      <c r="AG16" s="4">
        <v>0</v>
      </c>
      <c r="AH16" s="4">
        <v>0</v>
      </c>
      <c r="AI16" s="3">
        <f>SUM($E$16:$AH$16)</f>
        <v>15</v>
      </c>
      <c r="AJ16" s="3">
        <f>IF(AND($AI$16&gt;=19,$AI$16&lt;=26),4,IF(AND($AI$16&gt;=9,$AI$16&lt;=18),3,IF($AI$16&gt;=27, 5,2)))</f>
        <v>3</v>
      </c>
      <c r="AK16" s="4" t="s">
        <v>44</v>
      </c>
    </row>
    <row r="17" spans="1:37">
      <c r="A17" s="3">
        <v>12</v>
      </c>
      <c r="B17" s="3">
        <v>5450018012</v>
      </c>
      <c r="C17" s="4">
        <v>10</v>
      </c>
      <c r="D17" s="4">
        <v>1</v>
      </c>
      <c r="E17" s="4">
        <v>0</v>
      </c>
      <c r="F17" s="4"/>
      <c r="G17" s="4">
        <v>1</v>
      </c>
      <c r="H17" s="4">
        <v>1</v>
      </c>
      <c r="I17" s="4">
        <v>1</v>
      </c>
      <c r="J17" s="4">
        <v>1</v>
      </c>
      <c r="K17" s="4">
        <v>1</v>
      </c>
      <c r="L17" s="4">
        <v>1</v>
      </c>
      <c r="M17" s="4">
        <v>1</v>
      </c>
      <c r="N17" s="4">
        <v>1</v>
      </c>
      <c r="O17" s="4">
        <v>1</v>
      </c>
      <c r="P17" s="4">
        <v>1</v>
      </c>
      <c r="Q17" s="4">
        <v>1</v>
      </c>
      <c r="R17" s="4">
        <v>1</v>
      </c>
      <c r="S17" s="4">
        <v>1</v>
      </c>
      <c r="T17" s="4">
        <v>1</v>
      </c>
      <c r="U17" s="4">
        <v>1</v>
      </c>
      <c r="V17" s="4">
        <v>1</v>
      </c>
      <c r="W17" s="4">
        <v>0</v>
      </c>
      <c r="X17" s="4">
        <v>1</v>
      </c>
      <c r="Y17" s="4">
        <v>1</v>
      </c>
      <c r="Z17" s="4">
        <v>1</v>
      </c>
      <c r="AA17" s="4">
        <v>1</v>
      </c>
      <c r="AB17" s="4">
        <v>1</v>
      </c>
      <c r="AC17" s="4">
        <v>1</v>
      </c>
      <c r="AD17" s="4">
        <v>1</v>
      </c>
      <c r="AE17" s="4">
        <v>1</v>
      </c>
      <c r="AF17" s="4">
        <v>1</v>
      </c>
      <c r="AG17" s="4">
        <v>1</v>
      </c>
      <c r="AH17" s="4">
        <v>1</v>
      </c>
      <c r="AI17" s="3">
        <f>SUM($E$17:$AH$17)</f>
        <v>27</v>
      </c>
      <c r="AJ17" s="3">
        <f>IF(AND($AI$17&gt;=19,$AI$17&lt;=26),4,IF(AND($AI$17&gt;=9,$AI$17&lt;=18),3,IF($AI$17&gt;=27, 5,2)))</f>
        <v>5</v>
      </c>
      <c r="AK17" s="4" t="s">
        <v>43</v>
      </c>
    </row>
    <row r="18" spans="1:37">
      <c r="A18" s="3">
        <v>13</v>
      </c>
      <c r="B18" s="3">
        <v>5450018013</v>
      </c>
      <c r="C18" s="4">
        <v>10</v>
      </c>
      <c r="D18" s="4">
        <v>2</v>
      </c>
      <c r="E18" s="4">
        <v>0</v>
      </c>
      <c r="F18" s="4">
        <v>0</v>
      </c>
      <c r="G18" s="4">
        <v>1</v>
      </c>
      <c r="H18" s="4">
        <v>1</v>
      </c>
      <c r="I18" s="4">
        <v>1</v>
      </c>
      <c r="J18" s="4">
        <v>0</v>
      </c>
      <c r="K18" s="4">
        <v>1</v>
      </c>
      <c r="L18" s="4">
        <v>0</v>
      </c>
      <c r="M18" s="4">
        <v>1</v>
      </c>
      <c r="N18" s="4">
        <v>1</v>
      </c>
      <c r="O18" s="4">
        <v>0</v>
      </c>
      <c r="P18" s="4">
        <v>0</v>
      </c>
      <c r="Q18" s="4">
        <v>1</v>
      </c>
      <c r="R18" s="4">
        <v>0</v>
      </c>
      <c r="S18" s="4">
        <v>1</v>
      </c>
      <c r="T18" s="4">
        <v>0</v>
      </c>
      <c r="U18" s="4">
        <v>0</v>
      </c>
      <c r="V18" s="4">
        <v>0</v>
      </c>
      <c r="W18" s="4">
        <v>0</v>
      </c>
      <c r="X18" s="4">
        <v>0</v>
      </c>
      <c r="Y18" s="4">
        <v>1</v>
      </c>
      <c r="Z18" s="4">
        <v>0</v>
      </c>
      <c r="AA18" s="4">
        <v>1</v>
      </c>
      <c r="AB18" s="4">
        <v>1</v>
      </c>
      <c r="AC18" s="4">
        <v>0</v>
      </c>
      <c r="AD18" s="4">
        <v>0</v>
      </c>
      <c r="AE18" s="4">
        <v>0</v>
      </c>
      <c r="AF18" s="4">
        <v>0</v>
      </c>
      <c r="AG18" s="4">
        <v>0</v>
      </c>
      <c r="AH18" s="4">
        <v>0</v>
      </c>
      <c r="AI18" s="3">
        <f>SUM($E$18:$AH$18)</f>
        <v>11</v>
      </c>
      <c r="AJ18" s="3">
        <f>IF(AND($AI$18&gt;=19,$AI$18&lt;=26),4,IF(AND($AI$18&gt;=9,$AI$18&lt;=18),3,IF($AI$18&gt;=27, 5,2)))</f>
        <v>3</v>
      </c>
      <c r="AK18" s="4" t="s">
        <v>43</v>
      </c>
    </row>
    <row r="19" spans="1:37">
      <c r="A19" s="3">
        <v>14</v>
      </c>
      <c r="B19" s="3">
        <v>5450018014</v>
      </c>
      <c r="C19" s="4">
        <v>10</v>
      </c>
      <c r="D19" s="4">
        <v>1</v>
      </c>
      <c r="E19" s="4">
        <v>0</v>
      </c>
      <c r="F19" s="4">
        <v>1</v>
      </c>
      <c r="G19" s="4">
        <v>1</v>
      </c>
      <c r="H19" s="4">
        <v>1</v>
      </c>
      <c r="I19" s="4">
        <v>1</v>
      </c>
      <c r="J19" s="4">
        <v>1</v>
      </c>
      <c r="K19" s="4">
        <v>1</v>
      </c>
      <c r="L19" s="4">
        <v>1</v>
      </c>
      <c r="M19" s="4">
        <v>1</v>
      </c>
      <c r="N19" s="4">
        <v>1</v>
      </c>
      <c r="O19" s="4">
        <v>0</v>
      </c>
      <c r="P19" s="4">
        <v>1</v>
      </c>
      <c r="Q19" s="4">
        <v>1</v>
      </c>
      <c r="R19" s="4">
        <v>0</v>
      </c>
      <c r="S19" s="4">
        <v>1</v>
      </c>
      <c r="T19" s="4">
        <v>1</v>
      </c>
      <c r="U19" s="4">
        <v>1</v>
      </c>
      <c r="V19" s="4">
        <v>0</v>
      </c>
      <c r="W19" s="4">
        <v>0</v>
      </c>
      <c r="X19" s="4">
        <v>0</v>
      </c>
      <c r="Y19" s="4">
        <v>1</v>
      </c>
      <c r="Z19" s="4">
        <v>0</v>
      </c>
      <c r="AA19" s="4">
        <v>1</v>
      </c>
      <c r="AB19" s="4">
        <v>0</v>
      </c>
      <c r="AC19" s="4">
        <v>1</v>
      </c>
      <c r="AD19" s="4">
        <v>1</v>
      </c>
      <c r="AE19" s="4">
        <v>1</v>
      </c>
      <c r="AF19" s="4">
        <v>1</v>
      </c>
      <c r="AG19" s="4">
        <v>1</v>
      </c>
      <c r="AH19" s="4">
        <v>1</v>
      </c>
      <c r="AI19" s="3">
        <f>SUM($E$19:$AH$19)</f>
        <v>22</v>
      </c>
      <c r="AJ19" s="3">
        <f>IF(AND($AI$19&gt;=19,$AI$19&lt;=26),4,IF(AND($AI$19&gt;=9,$AI$19&lt;=18),3,IF($AI$19&gt;=27, 5,2)))</f>
        <v>4</v>
      </c>
      <c r="AK19" s="4" t="s">
        <v>43</v>
      </c>
    </row>
    <row r="20" spans="1:37">
      <c r="A20" s="3">
        <v>15</v>
      </c>
      <c r="B20" s="3">
        <v>5450018015</v>
      </c>
      <c r="C20" s="4">
        <v>10</v>
      </c>
      <c r="D20" s="4">
        <v>2</v>
      </c>
      <c r="E20" s="4">
        <v>1</v>
      </c>
      <c r="F20" s="4">
        <v>0</v>
      </c>
      <c r="G20" s="4">
        <v>1</v>
      </c>
      <c r="H20" s="4">
        <v>1</v>
      </c>
      <c r="I20" s="4">
        <v>1</v>
      </c>
      <c r="J20" s="4">
        <v>1</v>
      </c>
      <c r="K20" s="4">
        <v>1</v>
      </c>
      <c r="L20" s="4">
        <v>1</v>
      </c>
      <c r="M20" s="4">
        <v>1</v>
      </c>
      <c r="N20" s="4">
        <v>1</v>
      </c>
      <c r="O20" s="4">
        <v>1</v>
      </c>
      <c r="P20" s="4">
        <v>1</v>
      </c>
      <c r="Q20" s="4">
        <v>1</v>
      </c>
      <c r="R20" s="4">
        <v>1</v>
      </c>
      <c r="S20" s="4">
        <v>1</v>
      </c>
      <c r="T20" s="4">
        <v>1</v>
      </c>
      <c r="U20" s="4">
        <v>1</v>
      </c>
      <c r="V20" s="4">
        <v>1</v>
      </c>
      <c r="W20" s="4">
        <v>0</v>
      </c>
      <c r="X20" s="4">
        <v>1</v>
      </c>
      <c r="Y20" s="4">
        <v>1</v>
      </c>
      <c r="Z20" s="4">
        <v>0</v>
      </c>
      <c r="AA20" s="4">
        <v>0</v>
      </c>
      <c r="AB20" s="4">
        <v>1</v>
      </c>
      <c r="AC20" s="4">
        <v>0</v>
      </c>
      <c r="AD20" s="4">
        <v>0</v>
      </c>
      <c r="AE20" s="4">
        <v>0</v>
      </c>
      <c r="AF20" s="4">
        <v>0</v>
      </c>
      <c r="AG20" s="4">
        <v>0</v>
      </c>
      <c r="AH20" s="4">
        <v>1</v>
      </c>
      <c r="AI20" s="3">
        <f>SUM($E$20:$AH$20)</f>
        <v>21</v>
      </c>
      <c r="AJ20" s="3">
        <f>IF(AND($AI$20&gt;=19,$AI$20&lt;=26),4,IF(AND($AI$20&gt;=9,$AI$20&lt;=18),3,IF($AI$20&gt;=27, 5,2)))</f>
        <v>4</v>
      </c>
      <c r="AK20" s="4" t="s">
        <v>43</v>
      </c>
    </row>
    <row r="21" spans="1:37">
      <c r="A21" s="3">
        <v>16</v>
      </c>
      <c r="B21" s="3">
        <v>5450018016</v>
      </c>
      <c r="C21" s="4">
        <v>10</v>
      </c>
      <c r="D21" s="4">
        <v>1</v>
      </c>
      <c r="E21" s="4">
        <v>0</v>
      </c>
      <c r="F21" s="4">
        <v>1</v>
      </c>
      <c r="G21" s="4">
        <v>1</v>
      </c>
      <c r="H21" s="4">
        <v>1</v>
      </c>
      <c r="I21" s="4">
        <v>1</v>
      </c>
      <c r="J21" s="4">
        <v>1</v>
      </c>
      <c r="K21" s="4">
        <v>1</v>
      </c>
      <c r="L21" s="4">
        <v>1</v>
      </c>
      <c r="M21" s="4">
        <v>1</v>
      </c>
      <c r="N21" s="4">
        <v>1</v>
      </c>
      <c r="O21" s="4">
        <v>0</v>
      </c>
      <c r="P21" s="4">
        <v>0</v>
      </c>
      <c r="Q21" s="4">
        <v>1</v>
      </c>
      <c r="R21" s="4">
        <v>1</v>
      </c>
      <c r="S21" s="4">
        <v>1</v>
      </c>
      <c r="T21" s="4">
        <v>1</v>
      </c>
      <c r="U21" s="4">
        <v>1</v>
      </c>
      <c r="V21" s="4">
        <v>1</v>
      </c>
      <c r="W21" s="4">
        <v>0</v>
      </c>
      <c r="X21" s="4">
        <v>0</v>
      </c>
      <c r="Y21" s="4">
        <v>1</v>
      </c>
      <c r="Z21" s="4">
        <v>1</v>
      </c>
      <c r="AA21" s="4">
        <v>1</v>
      </c>
      <c r="AB21" s="4">
        <v>1</v>
      </c>
      <c r="AC21" s="4">
        <v>1</v>
      </c>
      <c r="AD21" s="4">
        <v>0</v>
      </c>
      <c r="AE21" s="4">
        <v>0</v>
      </c>
      <c r="AF21" s="4">
        <v>0</v>
      </c>
      <c r="AG21" s="4">
        <v>0</v>
      </c>
      <c r="AH21" s="4">
        <v>1</v>
      </c>
      <c r="AI21" s="3">
        <f>SUM($E$21:$AH$21)</f>
        <v>21</v>
      </c>
      <c r="AJ21" s="3">
        <f>IF(AND($AI$21&gt;=19,$AI$21&lt;=26),4,IF(AND($AI$21&gt;=9,$AI$21&lt;=18),3,IF($AI$21&gt;=27, 5,2)))</f>
        <v>4</v>
      </c>
      <c r="AK21" s="4" t="s">
        <v>43</v>
      </c>
    </row>
    <row r="22" spans="1:37">
      <c r="A22" s="3">
        <v>17</v>
      </c>
      <c r="B22" s="3">
        <v>5450018017</v>
      </c>
      <c r="C22" s="4">
        <v>10</v>
      </c>
      <c r="D22" s="4">
        <v>2</v>
      </c>
      <c r="E22" s="4">
        <v>1</v>
      </c>
      <c r="F22" s="4">
        <v>0</v>
      </c>
      <c r="G22" s="4">
        <v>1</v>
      </c>
      <c r="H22" s="4">
        <v>1</v>
      </c>
      <c r="I22" s="4">
        <v>1</v>
      </c>
      <c r="J22" s="4">
        <v>1</v>
      </c>
      <c r="K22" s="4">
        <v>1</v>
      </c>
      <c r="L22" s="4">
        <v>1</v>
      </c>
      <c r="M22" s="4">
        <v>1</v>
      </c>
      <c r="N22" s="4">
        <v>1</v>
      </c>
      <c r="O22" s="4">
        <v>1</v>
      </c>
      <c r="P22" s="4">
        <v>1</v>
      </c>
      <c r="Q22" s="4">
        <v>1</v>
      </c>
      <c r="R22" s="4">
        <v>0</v>
      </c>
      <c r="S22" s="4">
        <v>1</v>
      </c>
      <c r="T22" s="4">
        <v>1</v>
      </c>
      <c r="U22" s="4">
        <v>1</v>
      </c>
      <c r="V22" s="4">
        <v>1</v>
      </c>
      <c r="W22" s="4">
        <v>0</v>
      </c>
      <c r="X22" s="4">
        <v>1</v>
      </c>
      <c r="Y22" s="4">
        <v>1</v>
      </c>
      <c r="Z22" s="4">
        <v>1</v>
      </c>
      <c r="AA22" s="4">
        <v>0</v>
      </c>
      <c r="AB22" s="4">
        <v>0</v>
      </c>
      <c r="AC22" s="4">
        <v>0</v>
      </c>
      <c r="AD22" s="4">
        <v>0</v>
      </c>
      <c r="AE22" s="4">
        <v>0</v>
      </c>
      <c r="AF22" s="4">
        <v>0</v>
      </c>
      <c r="AG22" s="4">
        <v>0</v>
      </c>
      <c r="AH22" s="4">
        <v>0</v>
      </c>
      <c r="AI22" s="3">
        <f>SUM($E$22:$AH$22)</f>
        <v>19</v>
      </c>
      <c r="AJ22" s="3">
        <f>IF(AND($AI$22&gt;=19,$AI$22&lt;=26),4,IF(AND($AI$22&gt;=9,$AI$22&lt;=18),3,IF($AI$22&gt;=27, 5,2)))</f>
        <v>4</v>
      </c>
      <c r="AK22" s="4" t="s">
        <v>43</v>
      </c>
    </row>
    <row r="23" spans="1:37">
      <c r="A23" s="3">
        <v>18</v>
      </c>
      <c r="B23" s="3">
        <v>5450018018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c r="A24" s="3">
        <v>19</v>
      </c>
      <c r="B24" s="3">
        <v>5450018019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c r="A25" s="3">
        <v>20</v>
      </c>
      <c r="B25" s="3">
        <v>5450018020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c r="A26" s="3">
        <v>21</v>
      </c>
      <c r="B26" s="3">
        <v>5450018021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c r="A27" s="3">
        <v>22</v>
      </c>
      <c r="B27" s="3">
        <v>5450018022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c r="A28" s="3">
        <v>23</v>
      </c>
      <c r="B28" s="3">
        <v>5450018023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c r="A29" s="3">
        <v>24</v>
      </c>
      <c r="B29" s="3">
        <v>5450018024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c r="A30" s="3">
        <v>25</v>
      </c>
      <c r="B30" s="3">
        <v>5450018025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c r="A31" s="3">
        <v>26</v>
      </c>
      <c r="B31" s="3">
        <v>5450018026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c r="A32" s="3">
        <v>27</v>
      </c>
      <c r="B32" s="3">
        <v>5450018027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c r="A33" s="3">
        <v>28</v>
      </c>
      <c r="B33" s="3">
        <v>5450018028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c r="A34" s="3">
        <v>29</v>
      </c>
      <c r="B34" s="3">
        <v>5450018029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c r="A35" s="3">
        <v>30</v>
      </c>
      <c r="B35" s="3">
        <v>5450018030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row r="36" spans="1:37">
      <c r="A36" s="3">
        <v>31</v>
      </c>
      <c r="B36" s="3">
        <v>5450018031</v>
      </c>
      <c r="C36" s="4">
        <v>10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3">
        <f>SUM($E$36:$AH$36)</f>
        <v>0</v>
      </c>
      <c r="AJ36" s="3">
        <f>IF(AND($AI$36&gt;=19,$AI$36&lt;=26),4,IF(AND($AI$36&gt;=9,$AI$36&lt;=18),3,IF($AI$36&gt;=27, 5,2)))</f>
        <v>2</v>
      </c>
      <c r="AK36" s="4"/>
    </row>
    <row r="37" spans="1:37">
      <c r="A37" s="3">
        <v>32</v>
      </c>
      <c r="B37" s="3">
        <v>5450018032</v>
      </c>
      <c r="C37" s="4">
        <v>10</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3">
        <f>SUM($E$37:$AH$37)</f>
        <v>0</v>
      </c>
      <c r="AJ37" s="3">
        <f>IF(AND($AI$37&gt;=19,$AI$37&lt;=26),4,IF(AND($AI$37&gt;=9,$AI$37&lt;=18),3,IF($AI$37&gt;=27, 5,2)))</f>
        <v>2</v>
      </c>
      <c r="AK37" s="4"/>
    </row>
    <row r="38" spans="1:37">
      <c r="A38" s="3">
        <v>33</v>
      </c>
      <c r="B38" s="3">
        <v>5450018033</v>
      </c>
      <c r="C38" s="4">
        <v>10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3">
        <f>SUM($E$38:$AH$38)</f>
        <v>0</v>
      </c>
      <c r="AJ38" s="3">
        <f>IF(AND($AI$38&gt;=19,$AI$38&lt;=26),4,IF(AND($AI$38&gt;=9,$AI$38&lt;=18),3,IF($AI$38&gt;=27, 5,2)))</f>
        <v>2</v>
      </c>
      <c r="AK38" s="4"/>
    </row>
    <row r="39" spans="1:37">
      <c r="A39" s="3">
        <v>34</v>
      </c>
      <c r="B39" s="3">
        <v>5450018034</v>
      </c>
      <c r="C39" s="4">
        <v>10</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3">
        <f>SUM($E$39:$AH$39)</f>
        <v>0</v>
      </c>
      <c r="AJ39" s="3">
        <f>IF(AND($AI$39&gt;=19,$AI$39&lt;=26),4,IF(AND($AI$39&gt;=9,$AI$39&lt;=18),3,IF($AI$39&gt;=27, 5,2)))</f>
        <v>2</v>
      </c>
      <c r="AK39" s="4"/>
    </row>
    <row r="40" spans="1:37">
      <c r="A40" s="3">
        <v>35</v>
      </c>
      <c r="B40" s="3">
        <v>5450018035</v>
      </c>
      <c r="C40" s="4">
        <v>10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3">
        <f>SUM($E$40:$AH$40)</f>
        <v>0</v>
      </c>
      <c r="AJ40" s="3">
        <f>IF(AND($AI$40&gt;=19,$AI$40&lt;=26),4,IF(AND($AI$40&gt;=9,$AI$40&lt;=18),3,IF($AI$40&gt;=27, 5,2)))</f>
        <v>2</v>
      </c>
      <c r="AK40" s="4"/>
    </row>
    <row r="41" spans="1:37">
      <c r="A41" s="3">
        <v>36</v>
      </c>
      <c r="B41" s="3">
        <v>5450018036</v>
      </c>
      <c r="C41" s="4">
        <v>10</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3">
        <f>SUM($E$41:$AH$41)</f>
        <v>0</v>
      </c>
      <c r="AJ41" s="3">
        <f>IF(AND($AI$41&gt;=19,$AI$41&lt;=26),4,IF(AND($AI$41&gt;=9,$AI$41&lt;=18),3,IF($AI$41&gt;=27, 5,2)))</f>
        <v>2</v>
      </c>
      <c r="AK41" s="4"/>
    </row>
    <row r="42" spans="1:37">
      <c r="A42" s="3">
        <v>37</v>
      </c>
      <c r="B42" s="3">
        <v>5450018037</v>
      </c>
      <c r="C42" s="4">
        <v>10</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3">
        <f>SUM($E$42:$AH$42)</f>
        <v>0</v>
      </c>
      <c r="AJ42" s="3">
        <f>IF(AND($AI$42&gt;=19,$AI$42&lt;=26),4,IF(AND($AI$42&gt;=9,$AI$42&lt;=18),3,IF($AI$42&gt;=27, 5,2)))</f>
        <v>2</v>
      </c>
      <c r="AK42" s="4"/>
    </row>
    <row r="43" spans="1:37">
      <c r="A43" s="3">
        <v>38</v>
      </c>
      <c r="B43" s="3">
        <v>5450018038</v>
      </c>
      <c r="C43" s="4">
        <v>10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3">
        <f>SUM($E$43:$AH$43)</f>
        <v>0</v>
      </c>
      <c r="AJ43" s="3">
        <f>IF(AND($AI$43&gt;=19,$AI$43&lt;=26),4,IF(AND($AI$43&gt;=9,$AI$43&lt;=18),3,IF($AI$43&gt;=27, 5,2)))</f>
        <v>2</v>
      </c>
      <c r="AK43" s="4"/>
    </row>
    <row r="44" spans="1:37">
      <c r="A44" s="3">
        <v>39</v>
      </c>
      <c r="B44" s="3">
        <v>5450018039</v>
      </c>
      <c r="C44" s="4">
        <v>10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3">
        <f>SUM($E$44:$AH$44)</f>
        <v>0</v>
      </c>
      <c r="AJ44" s="3">
        <f>IF(AND($AI$44&gt;=19,$AI$44&lt;=26),4,IF(AND($AI$44&gt;=9,$AI$44&lt;=18),3,IF($AI$44&gt;=27, 5,2)))</f>
        <v>2</v>
      </c>
      <c r="AK44" s="4"/>
    </row>
    <row r="45" spans="1:37">
      <c r="A45" s="3">
        <v>40</v>
      </c>
      <c r="B45" s="3">
        <v>5450018040</v>
      </c>
      <c r="C45" s="4">
        <v>10</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3">
        <f>SUM($E$45:$AH$45)</f>
        <v>0</v>
      </c>
      <c r="AJ45" s="3">
        <f>IF(AND($AI$45&gt;=19,$AI$45&lt;=26),4,IF(AND($AI$45&gt;=9,$AI$45&lt;=18),3,IF($AI$45&gt;=27, 5,2)))</f>
        <v>2</v>
      </c>
      <c r="AK45" s="4"/>
    </row>
  </sheetData>
  <sheetProtection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AK36 AK37 AK38 AK39 AK40 AK41 AK42 AK43 AK44 AK45">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45">
      <formula1>1</formula1>
      <formula2>2</formula2>
    </dataValidation>
    <dataValidation type="whole" allowBlank="1" showInputMessage="1" showErrorMessage="1" sqref="E6:AH45">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5450018_Родной язык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333</cp:lastModifiedBy>
  <dcterms:created xsi:type="dcterms:W3CDTF">2025-10-30T13:15:04Z</dcterms:created>
  <dcterms:modified xsi:type="dcterms:W3CDTF">2025-11-14T06:23:28Z</dcterms:modified>
</cp:coreProperties>
</file>